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paula_alferez_delgado_fremap_es/Documents/Escritorio/ANEXOS/"/>
    </mc:Choice>
  </mc:AlternateContent>
  <xr:revisionPtr revIDLastSave="18" documentId="13_ncr:1_{F37311B5-5348-46E7-BE3B-2FB64D8F6CB9}" xr6:coauthVersionLast="47" xr6:coauthVersionMax="47" xr10:uidLastSave="{7029199D-74E1-4226-BABC-B55AC977FDCF}"/>
  <bookViews>
    <workbookView xWindow="15" yWindow="-15465" windowWidth="28830" windowHeight="15465" xr2:uid="{302400A7-F380-403D-8ABB-73336DD443C7}"/>
  </bookViews>
  <sheets>
    <sheet name="OFERTA ECONÓMICA LOTE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E17" i="1"/>
  <c r="H17" i="1" l="1"/>
  <c r="H16" i="1"/>
  <c r="G16" i="1"/>
  <c r="G14" i="1"/>
  <c r="H15" i="1"/>
  <c r="G15" i="1"/>
  <c r="H14" i="1"/>
  <c r="H13" i="1"/>
  <c r="G13" i="1"/>
  <c r="H12" i="1"/>
  <c r="G12" i="1"/>
  <c r="G18" i="1" l="1"/>
  <c r="G17" i="1"/>
  <c r="G19" i="1" l="1"/>
  <c r="H19" i="1" s="1"/>
</calcChain>
</file>

<file path=xl/sharedStrings.xml><?xml version="1.0" encoding="utf-8"?>
<sst xmlns="http://schemas.openxmlformats.org/spreadsheetml/2006/main" count="19" uniqueCount="19">
  <si>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</si>
  <si>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</si>
  <si>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</si>
  <si>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</si>
  <si>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</si>
  <si>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</si>
  <si>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</si>
  <si>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</si>
  <si>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</si>
  <si>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</si>
  <si>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</si>
  <si>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</si>
  <si>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</si>
  <si>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</si>
  <si>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</si>
  <si>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t>IMPORTE DURACIÓN INICIAL (36 MESES) OFERTADO, EN EUROS (IMPUESTO/S INDIRECTO/S NO INCLUIDO/S)</t>
  </si>
  <si>
    <t>LICT/99/161/2026/0071</t>
  </si>
  <si>
    <r>
      <t xml:space="preserve">OFERTA ECONÓMICA: LOTE 4                                                                                                                                                                                                              </t>
    </r>
    <r>
      <rPr>
        <b/>
        <sz val="24"/>
        <color theme="0"/>
        <rFont val="Aptos Narrow"/>
        <family val="2"/>
        <scheme val="minor"/>
      </rPr>
      <t>Contratación del servicio para la valoración de secuelas con elaboración de informes periciales generales en procedimientos judiciales de prestaciones en que FREMAP, Mutua Colaboradora con la Seguridad Social nº61 sea parte, en Baleares.</t>
    </r>
  </si>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</sst>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 _€_-;\-* #,##0\ _€_-;_-* &quot;-&quot;??\ _€_-;_-@_-"/>
    <numFmt numFmtId="165" formatCode="0.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A2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165" fontId="0" fillId="0" borderId="0" xfId="0" applyNumberForma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1711738</xdr:colOff>
      <xdr:row>0</xdr:row>
      <xdr:rowOff>40454</xdr:rowOff>
    </xdr:from>
    <xdr:to>
      <xdr:col>9</xdr:col>
      <xdr:colOff>3151406</xdr:colOff>
      <xdr:row>2</xdr:row>
      <xdr:rowOff>229993</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760108" y="40454"/>
          <a:ext cx="1442843" cy="1128235"/>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N30"/>
  <sheetViews>
    <sheetView tabSelected="1" topLeftCell="A4" zoomScale="95" zoomScaleNormal="70" workbookViewId="0">
      <selection activeCell="F15" sqref="F15"/>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43.7265625" customWidth="1"/>
    <col min="10" max="10" width="45.54296875" customWidth="1"/>
  </cols>
  <sheetData>
    <row r="1" spans="1:14" ht="37" x14ac:dyDescent="0.35">
      <c r="A1" s="26" t="s">
        <v>17</v>
      </c>
      <c r="B1" s="26"/>
      <c r="C1" s="26"/>
      <c r="D1" s="26"/>
      <c r="E1" s="26"/>
      <c r="F1" s="26"/>
      <c r="G1" s="26"/>
      <c r="H1" s="26"/>
      <c r="I1" s="17"/>
      <c r="J1" s="17"/>
    </row>
    <row r="2" spans="1:14" ht="37" x14ac:dyDescent="0.35">
      <c r="A2" s="26"/>
      <c r="B2" s="26"/>
      <c r="C2" s="26"/>
      <c r="D2" s="26"/>
      <c r="E2" s="26"/>
      <c r="F2" s="26"/>
      <c r="G2" s="26"/>
      <c r="H2" s="26"/>
      <c r="I2" s="17"/>
      <c r="J2" s="17"/>
    </row>
    <row r="3" spans="1:14" ht="31" customHeight="1" x14ac:dyDescent="0.35">
      <c r="A3" s="26"/>
      <c r="B3" s="26"/>
      <c r="C3" s="26"/>
      <c r="D3" s="26"/>
      <c r="E3" s="26"/>
      <c r="F3" s="26"/>
      <c r="G3" s="26"/>
      <c r="H3" s="26"/>
      <c r="I3" s="17"/>
      <c r="J3" s="17"/>
    </row>
    <row r="4" spans="1:14" ht="26.5" customHeight="1" x14ac:dyDescent="0.35">
      <c r="A4" s="26"/>
      <c r="B4" s="26"/>
      <c r="C4" s="26"/>
      <c r="D4" s="26"/>
      <c r="E4" s="26"/>
      <c r="F4" s="26"/>
      <c r="G4" s="26"/>
      <c r="H4" s="26"/>
      <c r="I4" s="17"/>
      <c r="J4" s="17"/>
    </row>
    <row r="5" spans="1:14" ht="34" customHeight="1" x14ac:dyDescent="0.35">
      <c r="A5" s="18"/>
      <c r="B5" s="18"/>
      <c r="C5" s="18"/>
      <c r="D5" s="26" t="s">
        <v>16</v>
      </c>
      <c r="E5" s="26"/>
      <c r="F5" s="26"/>
      <c r="G5" s="18"/>
      <c r="H5" s="18"/>
      <c r="I5" s="17"/>
      <c r="J5" s="17"/>
    </row>
    <row r="7" spans="1:14" ht="49" customHeight="1" x14ac:dyDescent="0.35">
      <c r="A7" s="33" t="s">
        <v>11</v>
      </c>
      <c r="B7" s="33"/>
      <c r="C7" s="33"/>
      <c r="D7" s="33"/>
      <c r="E7" s="33"/>
      <c r="F7" s="33"/>
      <c r="G7" s="33"/>
      <c r="H7" s="33"/>
      <c r="I7" s="33"/>
      <c r="J7" s="33"/>
    </row>
    <row r="8" spans="1:14" x14ac:dyDescent="0.35">
      <c r="A8" s="33"/>
      <c r="B8" s="33"/>
      <c r="C8" s="33"/>
      <c r="D8" s="33"/>
      <c r="E8" s="33"/>
      <c r="F8" s="33"/>
      <c r="G8" s="33"/>
      <c r="H8" s="33"/>
      <c r="I8" s="33"/>
      <c r="J8" s="33"/>
    </row>
    <row r="9" spans="1:14" x14ac:dyDescent="0.35">
      <c r="A9" s="33"/>
      <c r="B9" s="33"/>
      <c r="C9" s="33"/>
      <c r="D9" s="33"/>
      <c r="E9" s="33"/>
      <c r="F9" s="33"/>
      <c r="G9" s="33"/>
      <c r="H9" s="33"/>
      <c r="I9" s="33"/>
      <c r="J9" s="33"/>
    </row>
    <row r="11" spans="1:14" ht="75" customHeight="1" x14ac:dyDescent="0.35">
      <c r="A11" s="27" t="s">
        <v>0</v>
      </c>
      <c r="B11" s="28"/>
      <c r="C11" s="29"/>
      <c r="D11" s="1" t="s">
        <v>1</v>
      </c>
      <c r="E11" s="1" t="s">
        <v>2</v>
      </c>
      <c r="F11" s="1" t="s">
        <v>3</v>
      </c>
      <c r="G11" s="1" t="s">
        <v>4</v>
      </c>
      <c r="H11" s="1" t="s">
        <v>5</v>
      </c>
    </row>
    <row r="12" spans="1:14" ht="38" customHeight="1" x14ac:dyDescent="0.35">
      <c r="A12" s="30" t="s">
        <v>6</v>
      </c>
      <c r="B12" s="31"/>
      <c r="C12" s="32"/>
      <c r="D12" s="2">
        <v>35</v>
      </c>
      <c r="E12" s="3">
        <v>275.39999999999998</v>
      </c>
      <c r="F12" s="4"/>
      <c r="G12" s="5">
        <f>D12*F12</f>
        <v>0</v>
      </c>
      <c r="H12" s="6" t="str">
        <f>IF(F12&lt;=0,"Error Precio",IF(F12&gt;E12,"Error precio","precio unitario valido"))</f>
        <v>Error Precio</v>
      </c>
    </row>
    <row r="13" spans="1:14" ht="38.5" customHeight="1" x14ac:dyDescent="0.35">
      <c r="A13" s="30" t="s">
        <v>7</v>
      </c>
      <c r="B13" s="31"/>
      <c r="C13" s="32"/>
      <c r="D13" s="2">
        <v>30</v>
      </c>
      <c r="E13" s="3">
        <v>226.8</v>
      </c>
      <c r="F13" s="4"/>
      <c r="G13" s="5">
        <f>D13*F13</f>
        <v>0</v>
      </c>
      <c r="H13" s="6" t="str">
        <f t="shared" ref="H13:H14" si="0">IF(F13&lt;=0,"Error Precio",IF(F13&gt;E13,"Error precio","precio unitario valido"))</f>
        <v>Error Precio</v>
      </c>
    </row>
    <row r="14" spans="1:14" ht="54.5" customHeight="1" x14ac:dyDescent="0.35">
      <c r="A14" s="30" t="s">
        <v>8</v>
      </c>
      <c r="B14" s="31"/>
      <c r="C14" s="32"/>
      <c r="D14" s="2">
        <v>5</v>
      </c>
      <c r="E14" s="3">
        <v>270</v>
      </c>
      <c r="F14" s="4"/>
      <c r="G14" s="5">
        <f t="shared" ref="G14" si="1">D14*F14</f>
        <v>0</v>
      </c>
      <c r="H14" s="6" t="str">
        <f t="shared" si="0"/>
        <v>Error Precio</v>
      </c>
    </row>
    <row r="15" spans="1:14" ht="32.5" customHeight="1" x14ac:dyDescent="0.35">
      <c r="A15" s="30" t="s">
        <v>9</v>
      </c>
      <c r="B15" s="31"/>
      <c r="C15" s="32"/>
      <c r="D15" s="2">
        <v>4</v>
      </c>
      <c r="E15" s="3">
        <v>128.52000000000001</v>
      </c>
      <c r="F15" s="4"/>
      <c r="G15" s="5">
        <f>D15*F15</f>
        <v>0</v>
      </c>
      <c r="H15" s="6" t="str">
        <f>IF(F15&lt;=0,"Error Precio",IF(F15&gt;E15,"Error precio","precio unitario valido"))</f>
        <v>Error Precio</v>
      </c>
    </row>
    <row r="16" spans="1:14" ht="32.5" customHeight="1" x14ac:dyDescent="0.35">
      <c r="A16" s="34" t="s">
        <v>13</v>
      </c>
      <c r="B16" s="34"/>
      <c r="C16" s="34"/>
      <c r="D16" s="16">
        <v>5</v>
      </c>
      <c r="E16" s="3">
        <v>350</v>
      </c>
      <c r="F16" s="4"/>
      <c r="G16" s="5">
        <f>F16*D16</f>
        <v>0</v>
      </c>
      <c r="H16" s="6" t="str">
        <f>IF(F16&lt;=0,"Error Precio",IF(F16&gt;E16,"Error precio","precio unitario valido"))</f>
        <v>Error Precio</v>
      </c>
      <c r="N16" s="14"/>
    </row>
    <row r="17" spans="1:8" ht="47" customHeight="1" x14ac:dyDescent="0.35">
      <c r="A17" s="34" t="s">
        <v>14</v>
      </c>
      <c r="B17" s="34"/>
      <c r="C17" s="34"/>
      <c r="D17" s="16">
        <v>5</v>
      </c>
      <c r="E17" s="3">
        <f>E12/2</f>
        <v>137.69999999999999</v>
      </c>
      <c r="F17" s="5">
        <f>F12/2</f>
        <v>0</v>
      </c>
      <c r="G17" s="5">
        <f>F17*D17</f>
        <v>0</v>
      </c>
      <c r="H17" s="6" t="str">
        <f>IF(F17&lt;=0,"Error Precio",IF(F17&gt;E17,"Error precio","precio unitario valido"))</f>
        <v>Error Precio</v>
      </c>
    </row>
    <row r="18" spans="1:8" ht="52" customHeight="1" x14ac:dyDescent="0.35">
      <c r="A18" s="7"/>
      <c r="B18" s="7"/>
      <c r="C18" s="7"/>
      <c r="D18" s="8"/>
      <c r="E18" s="9"/>
      <c r="F18" s="15" t="s">
        <v>12</v>
      </c>
      <c r="G18" s="10" t="str">
        <f>IF(COUNTIF(H12:H17,"Error Precio"),"Oferta incompleta. Algún precio incorrecto",SUM(G12:G17))</f>
        <v>Oferta incompleta. Algún precio incorrecto</v>
      </c>
      <c r="H18" s="9"/>
    </row>
    <row r="19" spans="1:8" ht="135" customHeight="1" x14ac:dyDescent="0.35">
      <c r="A19" s="7"/>
      <c r="B19" s="7"/>
      <c r="C19" s="7"/>
      <c r="D19" s="8"/>
      <c r="E19" s="9"/>
      <c r="F19" s="11" t="s">
        <v>15</v>
      </c>
      <c r="G19" s="12" t="str">
        <f>IF((G18="Oferta incompleta. Algún precio incorrecto"),"Oferta incompleta",G18*3)</f>
        <v>Oferta incompleta</v>
      </c>
      <c r="H19" s="13" t="str">
        <f>IF(G19&lt;=100531.5,"Importe a incluir en la herramienta, en el apartado de oferta economica","Importe no válido")</f>
        <v>Importe no válido</v>
      </c>
    </row>
    <row r="22" spans="1:8" ht="15" thickBot="1" x14ac:dyDescent="0.4"/>
    <row r="23" spans="1:8" x14ac:dyDescent="0.35">
      <c r="B23" s="20" t="s">
        <v>10</v>
      </c>
      <c r="C23" s="21"/>
      <c r="D23" s="21"/>
      <c r="E23" s="21"/>
      <c r="F23" s="21"/>
      <c r="G23" s="22"/>
    </row>
    <row r="24" spans="1:8" ht="15" thickBot="1" x14ac:dyDescent="0.4">
      <c r="B24" s="23"/>
      <c r="C24" s="24"/>
      <c r="D24" s="24"/>
      <c r="E24" s="24"/>
      <c r="F24" s="24"/>
      <c r="G24" s="25"/>
    </row>
    <row r="25" spans="1:8" ht="15" thickBot="1" x14ac:dyDescent="0.4">
      <c r="B25" s="14"/>
    </row>
    <row r="26" spans="1:8" x14ac:dyDescent="0.35">
      <c r="B26" s="20" t="s">
        <v>18</v>
      </c>
      <c r="C26" s="21"/>
      <c r="D26" s="21"/>
      <c r="E26" s="21"/>
      <c r="F26" s="21"/>
      <c r="G26" s="22"/>
    </row>
    <row r="27" spans="1:8" ht="15" thickBot="1" x14ac:dyDescent="0.4">
      <c r="B27" s="23"/>
      <c r="C27" s="24"/>
      <c r="D27" s="24"/>
      <c r="E27" s="24"/>
      <c r="F27" s="24"/>
      <c r="G27" s="25"/>
    </row>
    <row r="30" spans="1:8" x14ac:dyDescent="0.35">
      <c r="D30" s="19"/>
    </row>
  </sheetData>
  <sheetProtection algorithmName="SHA-512" hashValue="CIraW35d/+GWEtbVaP5UgGL97cw6RqmTR3aUHe4tY2QJUm6uBBvVIHIk7EzEhk0ld1+KRt+DxRqpAZeI10Efdg==" saltValue="uL2ri9rnlLh7Dm2TFoDloA==" spinCount="100000" sheet="1" selectLockedCells="1"/>
  <mergeCells count="12">
    <mergeCell ref="B26:G27"/>
    <mergeCell ref="B23:G24"/>
    <mergeCell ref="A1:H4"/>
    <mergeCell ref="A11:C11"/>
    <mergeCell ref="A12:C12"/>
    <mergeCell ref="A13:C13"/>
    <mergeCell ref="A14:C14"/>
    <mergeCell ref="A15:C15"/>
    <mergeCell ref="A7:J9"/>
    <mergeCell ref="A16:C16"/>
    <mergeCell ref="A17:C17"/>
    <mergeCell ref="D5:F5"/>
  </mergeCells>
  <dataValidations count="2">
    <dataValidation type="custom" allowBlank="1" showInputMessage="1" showErrorMessage="1" errorTitle="NÚMERO DE DECIMALES INCORRECTO" error="El precio deberá incluir dos decimales." sqref="G12:G17 F17"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6" xr:uid="{9976526C-66BC-4757-AF2C-FB4F631AE282}">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2026-04-28T08:40:44Z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